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6\"/>
    </mc:Choice>
  </mc:AlternateContent>
  <xr:revisionPtr revIDLastSave="0" documentId="13_ncr:1_{34F457C0-6CB6-409F-8F41-0586ABE4B514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6 E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5" l="1"/>
  <c r="K6" i="15"/>
  <c r="J6" i="15"/>
  <c r="H6" i="15"/>
  <c r="G6" i="15"/>
  <c r="F6" i="15"/>
  <c r="D6" i="15"/>
  <c r="C6" i="15"/>
  <c r="B6" i="15"/>
  <c r="H29" i="15" l="1"/>
  <c r="G29" i="15"/>
  <c r="F29" i="15"/>
  <c r="D29" i="15"/>
  <c r="C29" i="15"/>
  <c r="B29" i="15"/>
  <c r="H28" i="15"/>
  <c r="G28" i="15"/>
  <c r="F28" i="15"/>
  <c r="D28" i="15"/>
  <c r="C28" i="15"/>
  <c r="B28" i="15"/>
  <c r="L15" i="15"/>
  <c r="K15" i="15"/>
  <c r="J15" i="15"/>
  <c r="H15" i="15"/>
  <c r="G15" i="15"/>
  <c r="F15" i="15"/>
  <c r="B33" i="15" s="1"/>
  <c r="D15" i="15"/>
  <c r="H33" i="15" s="1"/>
  <c r="C15" i="15"/>
  <c r="C33" i="15" s="1"/>
  <c r="B15" i="15"/>
  <c r="F33" i="15" s="1"/>
  <c r="D33" i="15" l="1"/>
  <c r="G33" i="15"/>
</calcChain>
</file>

<file path=xl/sharedStrings.xml><?xml version="1.0" encoding="utf-8"?>
<sst xmlns="http://schemas.openxmlformats.org/spreadsheetml/2006/main" count="74" uniqueCount="16">
  <si>
    <t>SEM</t>
  </si>
  <si>
    <t>Repeat 3</t>
  </si>
  <si>
    <t>Repeat 2</t>
  </si>
  <si>
    <t>Repeat 1</t>
  </si>
  <si>
    <t>Percentage</t>
  </si>
  <si>
    <t xml:space="preserve">WT </t>
  </si>
  <si>
    <t>Broken</t>
  </si>
  <si>
    <t>Intact</t>
  </si>
  <si>
    <t>Ratio</t>
  </si>
  <si>
    <t>Broken/intact</t>
  </si>
  <si>
    <t>WT + Pi</t>
  </si>
  <si>
    <t xml:space="preserve">X1 </t>
  </si>
  <si>
    <t>Number of forks</t>
  </si>
  <si>
    <t>Average percentage</t>
  </si>
  <si>
    <t>Average Ratio</t>
  </si>
  <si>
    <t>Total Fork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</si>
</sst>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 E'!$A$33</c:f>
              <c:strCache>
                <c:ptCount val="1"/>
                <c:pt idx="0">
                  <c:v>Broken/intact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'6 E'!$F$33:$H$33</c:f>
                <c:numCache>
                  <c:formatCode>General</c:formatCode>
                  <c:ptCount val="3"/>
                  <c:pt idx="0">
                    <c:v>3.29481785275215E-2</c:v>
                  </c:pt>
                  <c:pt idx="1">
                    <c:v>2.0579710144927509E-2</c:v>
                  </c:pt>
                  <c:pt idx="2">
                    <c:v>3.0550504633039037E-2</c:v>
                  </c:pt>
                </c:numCache>
              </c:numRef>
            </c:plus>
            <c:minus>
              <c:numRef>
                <c:f>'6 E'!$F$33:$H$33</c:f>
                <c:numCache>
                  <c:formatCode>General</c:formatCode>
                  <c:ptCount val="3"/>
                  <c:pt idx="0">
                    <c:v>3.29481785275215E-2</c:v>
                  </c:pt>
                  <c:pt idx="1">
                    <c:v>2.0579710144927509E-2</c:v>
                  </c:pt>
                  <c:pt idx="2">
                    <c:v>3.0550504633039037E-2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'6 E'!$B$32:$D$32</c:f>
              <c:strCache>
                <c:ptCount val="3"/>
                <c:pt idx="0">
                  <c:v>WT </c:v>
                </c:pt>
                <c:pt idx="1">
                  <c:v>WT + Pi</c:v>
                </c:pt>
                <c:pt idx="2">
                  <c:v>X1 </c:v>
                </c:pt>
              </c:strCache>
            </c:strRef>
          </c:cat>
          <c:val>
            <c:numRef>
              <c:f>'6 E'!$B$33:$D$33</c:f>
              <c:numCache>
                <c:formatCode>General</c:formatCode>
                <c:ptCount val="3"/>
                <c:pt idx="0">
                  <c:v>1.0858823529411763</c:v>
                </c:pt>
                <c:pt idx="1">
                  <c:v>1.0194202898550726</c:v>
                </c:pt>
                <c:pt idx="2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9-4411-BD36-79D2D6A30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724959"/>
        <c:axId val="152635423"/>
      </c:barChart>
      <c:catAx>
        <c:axId val="184724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35423"/>
        <c:crosses val="autoZero"/>
        <c:auto val="1"/>
        <c:lblAlgn val="ctr"/>
        <c:lblOffset val="100"/>
        <c:noMultiLvlLbl val="0"/>
      </c:catAx>
      <c:valAx>
        <c:axId val="152635423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Ratio</a:t>
                </a:r>
                <a:r>
                  <a:rPr lang="en-GB" baseline="0"/>
                  <a:t> of broken/intact forks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901793525809275E-2"/>
              <c:y val="0.205257363662875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724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34</xdr:row>
      <xdr:rowOff>171450</xdr:rowOff>
    </xdr:from>
    <xdr:to>
      <xdr:col>6</xdr:col>
      <xdr:colOff>625475</xdr:colOff>
      <xdr:row>48</xdr:row>
      <xdr:rowOff>66675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30589E7-AA9A-40C8-B7CE-B72C7C1BD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878B-72DB-40E2-B440-ED484BF415C2}">
  <dimension ref="A1:L33"/>
  <sheetViews>
    <sheetView tabSelected="1" zoomScale="60" zoomScaleNormal="60" workbookViewId="0">
      <selection activeCell="M32" sqref="M32"/>
    </sheetView>
  </sheetViews>
  <sheetFormatPr defaultColWidth="12.5703125" defaultRowHeight="15.75" x14ac:dyDescent="0.25"/>
  <cols>
    <col min="1" max="16384" width="12.5703125" style="1"/>
  </cols>
  <sheetData>
    <row r="1" spans="1:12" x14ac:dyDescent="0.25">
      <c r="A1" s="1" t="s">
        <v>3</v>
      </c>
      <c r="E1" s="1" t="s">
        <v>2</v>
      </c>
      <c r="I1" s="1" t="s">
        <v>1</v>
      </c>
    </row>
    <row r="2" spans="1:12" x14ac:dyDescent="0.25">
      <c r="A2" s="1" t="s">
        <v>12</v>
      </c>
    </row>
    <row r="3" spans="1:12" x14ac:dyDescent="0.25">
      <c r="B3" s="1" t="s">
        <v>5</v>
      </c>
      <c r="C3" s="1" t="s">
        <v>10</v>
      </c>
      <c r="D3" s="1" t="s">
        <v>11</v>
      </c>
      <c r="F3" s="1" t="s">
        <v>5</v>
      </c>
      <c r="G3" s="1" t="s">
        <v>10</v>
      </c>
      <c r="H3" s="1" t="s">
        <v>11</v>
      </c>
      <c r="J3" s="1" t="s">
        <v>5</v>
      </c>
      <c r="K3" s="1" t="s">
        <v>10</v>
      </c>
      <c r="L3" s="1" t="s">
        <v>11</v>
      </c>
    </row>
    <row r="4" spans="1:12" x14ac:dyDescent="0.25">
      <c r="A4" s="1" t="s">
        <v>6</v>
      </c>
      <c r="B4">
        <v>56</v>
      </c>
      <c r="C4">
        <v>52</v>
      </c>
      <c r="D4">
        <v>55</v>
      </c>
      <c r="E4" s="1" t="s">
        <v>6</v>
      </c>
      <c r="F4">
        <v>57</v>
      </c>
      <c r="G4">
        <v>52</v>
      </c>
      <c r="H4">
        <v>51</v>
      </c>
      <c r="I4" s="1" t="s">
        <v>6</v>
      </c>
      <c r="J4">
        <v>51</v>
      </c>
      <c r="K4">
        <v>45</v>
      </c>
      <c r="L4">
        <v>42</v>
      </c>
    </row>
    <row r="5" spans="1:12" x14ac:dyDescent="0.25">
      <c r="A5" s="1" t="s">
        <v>7</v>
      </c>
      <c r="B5">
        <v>50</v>
      </c>
      <c r="C5">
        <v>50</v>
      </c>
      <c r="D5">
        <v>50</v>
      </c>
      <c r="E5" s="1" t="s">
        <v>7</v>
      </c>
      <c r="F5">
        <v>51</v>
      </c>
      <c r="G5">
        <v>50</v>
      </c>
      <c r="H5">
        <v>50</v>
      </c>
      <c r="I5" s="1" t="s">
        <v>7</v>
      </c>
      <c r="J5">
        <v>50</v>
      </c>
      <c r="K5">
        <v>46</v>
      </c>
      <c r="L5">
        <v>42</v>
      </c>
    </row>
    <row r="6" spans="1:12" x14ac:dyDescent="0.25">
      <c r="A6" s="2" t="s">
        <v>15</v>
      </c>
      <c r="B6" s="2">
        <f>B4+B5</f>
        <v>106</v>
      </c>
      <c r="C6" s="2">
        <f t="shared" ref="C6:D6" si="0">C4+C5</f>
        <v>102</v>
      </c>
      <c r="D6" s="2">
        <f t="shared" si="0"/>
        <v>105</v>
      </c>
      <c r="E6" s="2" t="s">
        <v>15</v>
      </c>
      <c r="F6" s="2">
        <f>F4+F5</f>
        <v>108</v>
      </c>
      <c r="G6" s="2">
        <f t="shared" ref="G6:H6" si="1">G4+G5</f>
        <v>102</v>
      </c>
      <c r="H6" s="2">
        <f t="shared" si="1"/>
        <v>101</v>
      </c>
      <c r="I6" s="2" t="s">
        <v>15</v>
      </c>
      <c r="J6" s="2">
        <f>J4+J5</f>
        <v>101</v>
      </c>
      <c r="K6" s="2">
        <f t="shared" ref="K6:L6" si="2">K4+K5</f>
        <v>91</v>
      </c>
      <c r="L6" s="2">
        <f t="shared" si="2"/>
        <v>84</v>
      </c>
    </row>
    <row r="8" spans="1:12" x14ac:dyDescent="0.25">
      <c r="A8" s="1" t="s">
        <v>4</v>
      </c>
      <c r="E8" s="1" t="s">
        <v>4</v>
      </c>
      <c r="I8" s="1" t="s">
        <v>4</v>
      </c>
    </row>
    <row r="9" spans="1:12" x14ac:dyDescent="0.25">
      <c r="B9" s="1" t="s">
        <v>5</v>
      </c>
      <c r="C9" s="1" t="s">
        <v>10</v>
      </c>
      <c r="D9" s="1" t="s">
        <v>11</v>
      </c>
      <c r="F9" s="1" t="s">
        <v>5</v>
      </c>
      <c r="G9" s="1" t="s">
        <v>10</v>
      </c>
      <c r="H9" s="1" t="s">
        <v>11</v>
      </c>
      <c r="J9" s="1" t="s">
        <v>5</v>
      </c>
      <c r="K9" s="1" t="s">
        <v>10</v>
      </c>
      <c r="L9" s="1" t="s">
        <v>11</v>
      </c>
    </row>
    <row r="10" spans="1:12" x14ac:dyDescent="0.25">
      <c r="A10" s="1" t="s">
        <v>6</v>
      </c>
      <c r="B10" s="1">
        <v>52.830188679245282</v>
      </c>
      <c r="C10" s="1">
        <v>50.980392156862742</v>
      </c>
      <c r="D10" s="1">
        <v>52.380952380952387</v>
      </c>
      <c r="E10" s="1" t="s">
        <v>6</v>
      </c>
      <c r="F10" s="1">
        <v>52.777777777777779</v>
      </c>
      <c r="G10" s="1">
        <v>50.980392156862742</v>
      </c>
      <c r="H10" s="1">
        <v>50.495049504950494</v>
      </c>
      <c r="I10" s="1" t="s">
        <v>6</v>
      </c>
      <c r="J10" s="1">
        <v>50.495049504950494</v>
      </c>
      <c r="K10" s="1">
        <v>49.450549450549453</v>
      </c>
      <c r="L10" s="1">
        <v>50</v>
      </c>
    </row>
    <row r="11" spans="1:12" x14ac:dyDescent="0.25">
      <c r="A11" s="1" t="s">
        <v>7</v>
      </c>
      <c r="B11" s="1">
        <v>47.169811320754718</v>
      </c>
      <c r="C11" s="1">
        <v>49.019607843137251</v>
      </c>
      <c r="D11" s="1">
        <v>47.619047619047613</v>
      </c>
      <c r="E11" s="1" t="s">
        <v>7</v>
      </c>
      <c r="F11" s="1">
        <v>47.222222222222221</v>
      </c>
      <c r="G11" s="1">
        <v>49.019607843137251</v>
      </c>
      <c r="H11" s="1">
        <v>49.504950495049506</v>
      </c>
      <c r="I11" s="1" t="s">
        <v>7</v>
      </c>
      <c r="J11" s="1">
        <v>49.504950495049506</v>
      </c>
      <c r="K11" s="1">
        <v>50.549450549450547</v>
      </c>
      <c r="L11" s="1">
        <v>50</v>
      </c>
    </row>
    <row r="13" spans="1:12" x14ac:dyDescent="0.25">
      <c r="A13" s="1" t="s">
        <v>8</v>
      </c>
    </row>
    <row r="14" spans="1:12" x14ac:dyDescent="0.25">
      <c r="B14" s="1" t="s">
        <v>5</v>
      </c>
      <c r="C14" s="1" t="s">
        <v>10</v>
      </c>
      <c r="D14" s="1" t="s">
        <v>11</v>
      </c>
      <c r="F14" s="1" t="s">
        <v>5</v>
      </c>
      <c r="G14" s="1" t="s">
        <v>10</v>
      </c>
      <c r="H14" s="1" t="s">
        <v>11</v>
      </c>
      <c r="J14" s="1" t="s">
        <v>5</v>
      </c>
      <c r="K14" s="1" t="s">
        <v>10</v>
      </c>
      <c r="L14" s="1" t="s">
        <v>11</v>
      </c>
    </row>
    <row r="15" spans="1:12" x14ac:dyDescent="0.25">
      <c r="A15" s="1" t="s">
        <v>9</v>
      </c>
      <c r="B15" s="1">
        <f>B10/B11</f>
        <v>1.1199999999999999</v>
      </c>
      <c r="C15" s="1">
        <f t="shared" ref="C15:D15" si="3">C10/C11</f>
        <v>1.04</v>
      </c>
      <c r="D15" s="1">
        <f t="shared" si="3"/>
        <v>1.1000000000000003</v>
      </c>
      <c r="E15" s="1" t="s">
        <v>9</v>
      </c>
      <c r="F15" s="1">
        <f>F10/F11</f>
        <v>1.1176470588235294</v>
      </c>
      <c r="G15" s="1">
        <f t="shared" ref="G15:H15" si="4">G10/G11</f>
        <v>1.04</v>
      </c>
      <c r="H15" s="1">
        <f t="shared" si="4"/>
        <v>1.02</v>
      </c>
      <c r="I15" s="1" t="s">
        <v>9</v>
      </c>
      <c r="J15" s="1">
        <f>J10/J11</f>
        <v>1.02</v>
      </c>
      <c r="K15" s="1">
        <f t="shared" ref="K15:L15" si="5">K10/K11</f>
        <v>0.97826086956521752</v>
      </c>
      <c r="L15" s="1">
        <f t="shared" si="5"/>
        <v>1</v>
      </c>
    </row>
    <row r="26" spans="1:8" x14ac:dyDescent="0.25">
      <c r="A26" s="1" t="s">
        <v>13</v>
      </c>
      <c r="E26" s="1" t="s">
        <v>0</v>
      </c>
    </row>
    <row r="27" spans="1:8" x14ac:dyDescent="0.25">
      <c r="B27" s="1" t="s">
        <v>5</v>
      </c>
      <c r="C27" s="1" t="s">
        <v>10</v>
      </c>
      <c r="D27" s="1" t="s">
        <v>11</v>
      </c>
      <c r="F27" s="1" t="s">
        <v>5</v>
      </c>
      <c r="G27" s="1" t="s">
        <v>10</v>
      </c>
      <c r="H27" s="1" t="s">
        <v>11</v>
      </c>
    </row>
    <row r="28" spans="1:8" x14ac:dyDescent="0.25">
      <c r="A28" s="1" t="s">
        <v>6</v>
      </c>
      <c r="B28" s="1">
        <f t="shared" ref="B28:D29" si="6">AVERAGE(B10,F10,J10)</f>
        <v>52.034338653991178</v>
      </c>
      <c r="C28" s="1">
        <f t="shared" si="6"/>
        <v>50.470444588091645</v>
      </c>
      <c r="D28" s="1">
        <f t="shared" si="6"/>
        <v>50.958667295300963</v>
      </c>
      <c r="E28" s="1" t="s">
        <v>6</v>
      </c>
      <c r="F28" s="1">
        <f t="shared" ref="F28:H29" si="7">_xlfn.STDEV.P(B10,F10,J10)/SQRT(3)</f>
        <v>0.62853357355991213</v>
      </c>
      <c r="G28" s="1">
        <f t="shared" si="7"/>
        <v>0.41637044635400666</v>
      </c>
      <c r="H28" s="1">
        <f t="shared" si="7"/>
        <v>0.59225363405625775</v>
      </c>
    </row>
    <row r="29" spans="1:8" x14ac:dyDescent="0.25">
      <c r="A29" s="1" t="s">
        <v>7</v>
      </c>
      <c r="B29" s="1">
        <f t="shared" si="6"/>
        <v>47.965661346008822</v>
      </c>
      <c r="C29" s="1">
        <f t="shared" si="6"/>
        <v>49.529555411908348</v>
      </c>
      <c r="D29" s="1">
        <f t="shared" si="6"/>
        <v>49.041332704699037</v>
      </c>
      <c r="E29" s="1" t="s">
        <v>7</v>
      </c>
      <c r="F29" s="1">
        <f t="shared" si="7"/>
        <v>0.62853357355991213</v>
      </c>
      <c r="G29" s="1">
        <f t="shared" si="7"/>
        <v>0.41637044635400861</v>
      </c>
      <c r="H29" s="1">
        <f t="shared" si="7"/>
        <v>0.59225363405625775</v>
      </c>
    </row>
    <row r="31" spans="1:8" x14ac:dyDescent="0.25">
      <c r="A31" s="3" t="s">
        <v>14</v>
      </c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 t="s">
        <v>5</v>
      </c>
      <c r="C32" s="3" t="s">
        <v>10</v>
      </c>
      <c r="D32" s="3" t="s">
        <v>11</v>
      </c>
      <c r="F32" s="1" t="s">
        <v>5</v>
      </c>
      <c r="G32" s="1" t="s">
        <v>10</v>
      </c>
      <c r="H32" s="1" t="s">
        <v>11</v>
      </c>
    </row>
    <row r="33" spans="1:8" x14ac:dyDescent="0.25">
      <c r="A33" s="3" t="s">
        <v>9</v>
      </c>
      <c r="B33" s="3">
        <f>AVERAGE(B15,F15,J15)</f>
        <v>1.0858823529411763</v>
      </c>
      <c r="C33" s="3">
        <f t="shared" ref="C33:D33" si="8">AVERAGE(C15,G15,K15)</f>
        <v>1.0194202898550726</v>
      </c>
      <c r="D33" s="3">
        <f t="shared" si="8"/>
        <v>1.04</v>
      </c>
      <c r="E33" s="1" t="s">
        <v>6</v>
      </c>
      <c r="F33" s="1">
        <f>STDEV(B15,F15,J15)/SQRT(3)</f>
        <v>3.29481785275215E-2</v>
      </c>
      <c r="G33" s="1">
        <f t="shared" ref="G33:H33" si="9">STDEV(C15,G15,K15)/SQRT(3)</f>
        <v>2.0579710144927509E-2</v>
      </c>
      <c r="H33" s="1">
        <f t="shared" si="9"/>
        <v>3.0550504633039037E-2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E</vt:lpstr>
    </vt:vector>
  </TitlesOfParts>
  <Company>University of Sussex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Wells</dc:creator>
  <cp:lastModifiedBy>Sophie Wells</cp:lastModifiedBy>
  <dcterms:created xsi:type="dcterms:W3CDTF">2023-05-04T15:54:58Z</dcterms:created>
  <dcterms:modified xsi:type="dcterms:W3CDTF">2023-05-25T11:27:19Z</dcterms:modified>
</cp:coreProperties>
</file>